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NICO\TC 00-968743_2024 EPDU - Novo PAC\ATENDIMENTO SUSPENSIVA E TR PDD\000 - TRs projetos - Devolutiva da UTACC 29jan26 - APROVADO\"/>
    </mc:Choice>
  </mc:AlternateContent>
  <xr:revisionPtr revIDLastSave="0" documentId="8_{A484FCA3-9683-4204-9DB9-4B45CC28B2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m desoneraçã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2" l="1"/>
  <c r="D40" i="2"/>
  <c r="D26" i="2"/>
  <c r="B49" i="2"/>
  <c r="B40" i="2"/>
  <c r="B26" i="2"/>
  <c r="B53" i="2" l="1"/>
  <c r="B52" i="2"/>
  <c r="D52" i="2"/>
  <c r="D53" i="2"/>
  <c r="D55" i="2" l="1"/>
  <c r="D58" i="2" s="1"/>
  <c r="B55" i="2"/>
  <c r="B58" i="2" s="1"/>
</calcChain>
</file>

<file path=xl/sharedStrings.xml><?xml version="1.0" encoding="utf-8"?>
<sst xmlns="http://schemas.openxmlformats.org/spreadsheetml/2006/main" count="90" uniqueCount="47">
  <si>
    <r>
      <t xml:space="preserve">   A</t>
    </r>
    <r>
      <rPr>
        <u/>
        <sz val="10"/>
        <rFont val="Arial"/>
        <family val="2"/>
      </rPr>
      <t xml:space="preserve"> - </t>
    </r>
    <r>
      <rPr>
        <b/>
        <u/>
        <sz val="10"/>
        <rFont val="Arial"/>
        <family val="2"/>
      </rPr>
      <t>ENCARGOS SOCIAIS BÁSICOS</t>
    </r>
  </si>
  <si>
    <t>Horista</t>
  </si>
  <si>
    <t>Mensalista</t>
  </si>
  <si>
    <r>
      <t xml:space="preserve">&gt; </t>
    </r>
    <r>
      <rPr>
        <b/>
        <u/>
        <sz val="10"/>
        <rFont val="Arial"/>
        <family val="2"/>
      </rPr>
      <t>B - ENCARGOS SOCIAIS QUE RECEBEM AS INCIDÊNCIAS DE "A"</t>
    </r>
  </si>
  <si>
    <t xml:space="preserve"> </t>
  </si>
  <si>
    <r>
      <t xml:space="preserve">&gt; </t>
    </r>
    <r>
      <rPr>
        <b/>
        <u/>
        <sz val="10"/>
        <rFont val="Arial"/>
        <family val="2"/>
      </rPr>
      <t>C</t>
    </r>
    <r>
      <rPr>
        <u/>
        <sz val="10"/>
        <rFont val="Arial"/>
        <family val="2"/>
      </rPr>
      <t xml:space="preserve"> - </t>
    </r>
    <r>
      <rPr>
        <b/>
        <u/>
        <sz val="10"/>
        <rFont val="Arial"/>
        <family val="2"/>
      </rPr>
      <t>ENCARGOS SOCIAIS QUE NÃO RECEBEM AS INCIDÊNCIAS GLOBAIS DE "A"</t>
    </r>
  </si>
  <si>
    <r>
      <t>&gt;</t>
    </r>
    <r>
      <rPr>
        <b/>
        <u/>
        <sz val="10"/>
        <rFont val="Arial"/>
        <family val="2"/>
      </rPr>
      <t xml:space="preserve"> D</t>
    </r>
    <r>
      <rPr>
        <u/>
        <sz val="10"/>
        <rFont val="Arial"/>
        <family val="2"/>
      </rPr>
      <t xml:space="preserve"> - </t>
    </r>
    <r>
      <rPr>
        <b/>
        <u/>
        <sz val="10"/>
        <rFont val="Arial"/>
        <family val="2"/>
      </rPr>
      <t>TAXAS DE REINCIDÊNCIAS</t>
    </r>
  </si>
  <si>
    <t>&gt; TOTAL ( D )..........................................................................................</t>
  </si>
  <si>
    <t xml:space="preserve"> TOTAL GERAL........................................................................................</t>
  </si>
  <si>
    <t>PREFEITURA MUNICIPAL DE CURITIBA</t>
  </si>
  <si>
    <t>SECRETARIA MUNICIPAL DE OBRAS PÚBLICAS</t>
  </si>
  <si>
    <t>&gt; A1 Previdência Social - INSS</t>
  </si>
  <si>
    <t>&gt; B2 Feriados</t>
  </si>
  <si>
    <t>&gt; B6 Faltas Justificadas</t>
  </si>
  <si>
    <t>&gt; B7 Dias de Chuva</t>
  </si>
  <si>
    <t>&gt; B8 Auxilio Acidente de Trabalho</t>
  </si>
  <si>
    <t>&gt; B9 Férias Gozadas</t>
  </si>
  <si>
    <t>&gt; A2 Serviço Social da Indústria ( SESI )</t>
  </si>
  <si>
    <t>&gt; A3 Serviço Nacional de Aprendizagem Industrial (SENAI )</t>
  </si>
  <si>
    <t>&gt; A4 Instituto Nacional de Colonização e Reforma Agrária (INCRA )</t>
  </si>
  <si>
    <t>&gt; A5 Serviço de Apoio à Pequena e Média Empresa (SEBRAE )</t>
  </si>
  <si>
    <t>&gt; A6 Salário Educação</t>
  </si>
  <si>
    <t>&gt; A7 Fundo de Garantia por Tempo de Serviço ( F.G.T.S)</t>
  </si>
  <si>
    <t>&gt; TOTAL ( A )</t>
  </si>
  <si>
    <t>&gt; B4 13º Salário</t>
  </si>
  <si>
    <t>&gt; TOTAL ( B )</t>
  </si>
  <si>
    <t>&gt; B1 Repouso Semanal e Feriados</t>
  </si>
  <si>
    <t>&gt; B3 Auxílio Enfermidade</t>
  </si>
  <si>
    <t>&gt; B5 Licença Paternidade</t>
  </si>
  <si>
    <t>&gt; B10 Salário Materinidade</t>
  </si>
  <si>
    <t>&gt; C1 Aviso Prévio Indenizado</t>
  </si>
  <si>
    <t>&gt; C3 Férias Indenizadas</t>
  </si>
  <si>
    <t>&gt; TOTAL ( C )</t>
  </si>
  <si>
    <t>&gt; C2 Aviso Prévio Trabalhado</t>
  </si>
  <si>
    <t>&gt; C4 Depósito Recisão Sem Justa Causa</t>
  </si>
  <si>
    <t>&gt; C5 Indenização Adicional</t>
  </si>
  <si>
    <t>&gt; D1 Reincidência de "A" sobre "B"</t>
  </si>
  <si>
    <t>&gt; D2 Reincidência de "A" sobre "C2" e Reincidência de "A7" sobre"C1".</t>
  </si>
  <si>
    <t xml:space="preserve">   </t>
  </si>
  <si>
    <t>&gt; A8 Seguro contra Acidente de trabalho (INSS)</t>
  </si>
  <si>
    <t>&gt; A9 Seconci</t>
  </si>
  <si>
    <t>Células não editáveis (com fórmula)</t>
  </si>
  <si>
    <t>Células não editáveis (valor obrigatório)</t>
  </si>
  <si>
    <t>Células editáveis (deverão ser justificadas em caso de diligência)</t>
  </si>
  <si>
    <t>Células editáveis (Sendo CCT SINDUSCON x SINTRACON, ou que contribuem ao SECONCI lançar o valor de 1%)</t>
  </si>
  <si>
    <t>Células editáveis se for apresentado o Certificado do Fator Acidentário de Prevenção - FAP, homologado pelo INSS)</t>
  </si>
  <si>
    <t>JANEIRO 2026 - 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</si>
</sst>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10" fontId="1" fillId="0" borderId="2" xfId="0" applyNumberFormat="1" applyFont="1" applyBorder="1"/>
    <xf numFmtId="0" fontId="1" fillId="0" borderId="3" xfId="0" applyFont="1" applyBorder="1"/>
    <xf numFmtId="10" fontId="1" fillId="0" borderId="4" xfId="0" applyNumberFormat="1" applyFont="1" applyBorder="1"/>
    <xf numFmtId="0" fontId="3" fillId="0" borderId="4" xfId="0" applyFont="1" applyBorder="1"/>
    <xf numFmtId="0" fontId="3" fillId="0" borderId="3" xfId="0" applyFont="1" applyBorder="1"/>
    <xf numFmtId="0" fontId="3" fillId="0" borderId="0" xfId="0" quotePrefix="1" applyFont="1"/>
    <xf numFmtId="0" fontId="1" fillId="0" borderId="4" xfId="0" applyFont="1" applyBorder="1"/>
    <xf numFmtId="0" fontId="3" fillId="0" borderId="0" xfId="0" applyFont="1"/>
    <xf numFmtId="0" fontId="0" fillId="0" borderId="3" xfId="0" applyBorder="1" applyAlignment="1">
      <alignment horizontal="left" vertical="center" wrapText="1"/>
    </xf>
    <xf numFmtId="0" fontId="1" fillId="0" borderId="2" xfId="0" applyFont="1" applyBorder="1"/>
    <xf numFmtId="0" fontId="4" fillId="0" borderId="3" xfId="0" quotePrefix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10" fontId="4" fillId="0" borderId="4" xfId="0" applyNumberFormat="1" applyFont="1" applyBorder="1" applyAlignment="1">
      <alignment horizontal="right" vertical="center"/>
    </xf>
    <xf numFmtId="0" fontId="1" fillId="0" borderId="3" xfId="0" quotePrefix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10" fontId="1" fillId="0" borderId="4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0" fontId="5" fillId="0" borderId="4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0" fontId="3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0" fontId="1" fillId="0" borderId="6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quotePrefix="1" applyFont="1" applyBorder="1" applyAlignment="1">
      <alignment horizontal="center"/>
    </xf>
    <xf numFmtId="10" fontId="4" fillId="0" borderId="4" xfId="0" applyNumberFormat="1" applyFont="1" applyBorder="1" applyAlignment="1">
      <alignment horizontal="center" vertical="center"/>
    </xf>
    <xf numFmtId="10" fontId="1" fillId="2" borderId="4" xfId="0" applyNumberFormat="1" applyFont="1" applyFill="1" applyBorder="1" applyAlignment="1">
      <alignment horizontal="right" vertical="center"/>
    </xf>
    <xf numFmtId="10" fontId="1" fillId="2" borderId="4" xfId="0" applyNumberFormat="1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10" fontId="1" fillId="3" borderId="4" xfId="0" applyNumberFormat="1" applyFont="1" applyFill="1" applyBorder="1" applyAlignment="1">
      <alignment vertical="center"/>
    </xf>
    <xf numFmtId="10" fontId="1" fillId="4" borderId="4" xfId="0" applyNumberFormat="1" applyFont="1" applyFill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10" fontId="3" fillId="3" borderId="4" xfId="0" applyNumberFormat="1" applyFont="1" applyFill="1" applyBorder="1" applyAlignment="1">
      <alignment vertical="center"/>
    </xf>
    <xf numFmtId="10" fontId="1" fillId="5" borderId="4" xfId="0" applyNumberFormat="1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76200</xdr:rowOff>
    </xdr:from>
    <xdr:to>
      <xdr:col>2</xdr:col>
      <xdr:colOff>0</xdr:colOff>
      <xdr:row>7</xdr:row>
      <xdr:rowOff>47625</xdr:rowOff>
    </xdr:to>
    <xdr:pic>
      <xdr:nvPicPr>
        <xdr:cNvPr id="2" name="Picture 2" descr="logotipo PMC janeiro 200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95975" y="24765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1905000</xdr:colOff>
      <xdr:row>1</xdr:row>
      <xdr:rowOff>76200</xdr:rowOff>
    </xdr:from>
    <xdr:to>
      <xdr:col>2</xdr:col>
      <xdr:colOff>1905000</xdr:colOff>
      <xdr:row>7</xdr:row>
      <xdr:rowOff>47625</xdr:rowOff>
    </xdr:to>
    <xdr:pic>
      <xdr:nvPicPr>
        <xdr:cNvPr id="3" name="Picture 2" descr="logotipo PMC janeiro 200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10575" y="24765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2105025</xdr:colOff>
      <xdr:row>2</xdr:row>
      <xdr:rowOff>0</xdr:rowOff>
    </xdr:from>
    <xdr:to>
      <xdr:col>2</xdr:col>
      <xdr:colOff>2105025</xdr:colOff>
      <xdr:row>7</xdr:row>
      <xdr:rowOff>142875</xdr:rowOff>
    </xdr:to>
    <xdr:pic>
      <xdr:nvPicPr>
        <xdr:cNvPr id="4" name="Picture 2" descr="logotipo PMC janeiro 200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10600" y="3429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</xdr:row>
      <xdr:rowOff>76200</xdr:rowOff>
    </xdr:from>
    <xdr:to>
      <xdr:col>5</xdr:col>
      <xdr:colOff>0</xdr:colOff>
      <xdr:row>7</xdr:row>
      <xdr:rowOff>47625</xdr:rowOff>
    </xdr:to>
    <xdr:pic>
      <xdr:nvPicPr>
        <xdr:cNvPr id="5" name="Picture 2" descr="logotipo PMC janeiro 200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96800" y="24765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</xdr:row>
      <xdr:rowOff>57150</xdr:rowOff>
    </xdr:from>
    <xdr:to>
      <xdr:col>5</xdr:col>
      <xdr:colOff>0</xdr:colOff>
      <xdr:row>7</xdr:row>
      <xdr:rowOff>28575</xdr:rowOff>
    </xdr:to>
    <xdr:pic>
      <xdr:nvPicPr>
        <xdr:cNvPr id="6" name="Picture 2" descr="logotipo PMC janeiro 200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496800" y="2286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</xdr:row>
      <xdr:rowOff>76200</xdr:rowOff>
    </xdr:from>
    <xdr:to>
      <xdr:col>5</xdr:col>
      <xdr:colOff>0</xdr:colOff>
      <xdr:row>7</xdr:row>
      <xdr:rowOff>47625</xdr:rowOff>
    </xdr:to>
    <xdr:pic>
      <xdr:nvPicPr>
        <xdr:cNvPr id="7" name="Picture 2" descr="logotipo PMC janeiro 200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106400" y="24765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7</xdr:row>
      <xdr:rowOff>142875</xdr:rowOff>
    </xdr:to>
    <xdr:pic>
      <xdr:nvPicPr>
        <xdr:cNvPr id="8" name="Picture 2" descr="logotipo PMC janeiro 200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106400" y="3429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</xdr:row>
      <xdr:rowOff>57150</xdr:rowOff>
    </xdr:from>
    <xdr:to>
      <xdr:col>5</xdr:col>
      <xdr:colOff>0</xdr:colOff>
      <xdr:row>7</xdr:row>
      <xdr:rowOff>28575</xdr:rowOff>
    </xdr:to>
    <xdr:pic>
      <xdr:nvPicPr>
        <xdr:cNvPr id="9" name="Picture 2" descr="logotipo PMC janeiro 200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106400" y="2286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2486025</xdr:colOff>
      <xdr:row>2</xdr:row>
      <xdr:rowOff>19050</xdr:rowOff>
    </xdr:from>
    <xdr:to>
      <xdr:col>2</xdr:col>
      <xdr:colOff>3400425</xdr:colOff>
      <xdr:row>6</xdr:row>
      <xdr:rowOff>104774</xdr:rowOff>
    </xdr:to>
    <xdr:pic>
      <xdr:nvPicPr>
        <xdr:cNvPr id="10" name="Imagem 2" descr="NOVO - Logo-PMC.03.julho.13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001125" y="361950"/>
          <a:ext cx="914400" cy="73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2476500</xdr:colOff>
      <xdr:row>2</xdr:row>
      <xdr:rowOff>28574</xdr:rowOff>
    </xdr:from>
    <xdr:to>
      <xdr:col>0</xdr:col>
      <xdr:colOff>3457575</xdr:colOff>
      <xdr:row>6</xdr:row>
      <xdr:rowOff>133349</xdr:rowOff>
    </xdr:to>
    <xdr:pic>
      <xdr:nvPicPr>
        <xdr:cNvPr id="11" name="Imagem 2" descr="NOVO - Logo-PMC.03.julho.13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476500" y="371474"/>
          <a:ext cx="9810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7"/>
  <sheetViews>
    <sheetView tabSelected="1" workbookViewId="0">
      <selection activeCell="A30" sqref="A30"/>
    </sheetView>
  </sheetViews>
  <sheetFormatPr defaultRowHeight="12.75" x14ac:dyDescent="0.2"/>
  <cols>
    <col min="1" max="1" width="67.7109375" style="1" customWidth="1"/>
    <col min="2" max="2" width="20.85546875" style="1" customWidth="1"/>
    <col min="3" max="3" width="67.7109375" style="1" customWidth="1"/>
    <col min="4" max="4" width="20.85546875" style="1" customWidth="1"/>
    <col min="5" max="16384" width="9.140625" style="1"/>
  </cols>
  <sheetData>
    <row r="1" spans="1:5" ht="13.5" thickBot="1" x14ac:dyDescent="0.25"/>
    <row r="2" spans="1:5" ht="13.5" thickTop="1" x14ac:dyDescent="0.2">
      <c r="A2" s="2"/>
      <c r="B2" s="12"/>
      <c r="C2" s="2"/>
      <c r="D2" s="3"/>
    </row>
    <row r="3" spans="1:5" x14ac:dyDescent="0.2">
      <c r="A3" s="4"/>
      <c r="B3" s="9"/>
      <c r="C3" s="4"/>
      <c r="D3" s="5"/>
    </row>
    <row r="4" spans="1:5" x14ac:dyDescent="0.2">
      <c r="A4" s="4"/>
      <c r="B4" s="9"/>
      <c r="C4" s="4"/>
      <c r="D4" s="5"/>
    </row>
    <row r="5" spans="1:5" x14ac:dyDescent="0.2">
      <c r="A5" s="4"/>
      <c r="B5" s="9"/>
      <c r="C5" s="4"/>
      <c r="D5" s="5"/>
    </row>
    <row r="6" spans="1:5" x14ac:dyDescent="0.2">
      <c r="A6" s="4"/>
      <c r="B6" s="9"/>
      <c r="C6" s="4"/>
      <c r="D6" s="5"/>
    </row>
    <row r="7" spans="1:5" x14ac:dyDescent="0.2">
      <c r="A7" s="4"/>
      <c r="B7" s="9"/>
      <c r="C7" s="4"/>
      <c r="D7" s="5"/>
    </row>
    <row r="8" spans="1:5" x14ac:dyDescent="0.2">
      <c r="A8" s="4"/>
      <c r="B8" s="9"/>
      <c r="C8" s="4"/>
      <c r="D8" s="5"/>
    </row>
    <row r="9" spans="1:5" ht="15.75" x14ac:dyDescent="0.25">
      <c r="A9" s="41" t="s">
        <v>9</v>
      </c>
      <c r="B9" s="42"/>
      <c r="C9" s="41" t="s">
        <v>9</v>
      </c>
      <c r="D9" s="42"/>
    </row>
    <row r="10" spans="1:5" x14ac:dyDescent="0.2">
      <c r="A10" s="7"/>
      <c r="B10" s="6"/>
      <c r="C10" s="7"/>
      <c r="D10" s="6"/>
    </row>
    <row r="11" spans="1:5" ht="15.75" x14ac:dyDescent="0.25">
      <c r="A11" s="41" t="s">
        <v>10</v>
      </c>
      <c r="B11" s="42"/>
      <c r="C11" s="41" t="s">
        <v>10</v>
      </c>
      <c r="D11" s="42"/>
    </row>
    <row r="12" spans="1:5" x14ac:dyDescent="0.2">
      <c r="A12" s="43" t="s">
        <v>46</v>
      </c>
      <c r="B12" s="44"/>
      <c r="C12" s="43" t="s">
        <v>46</v>
      </c>
      <c r="D12" s="44"/>
      <c r="E12" s="8"/>
    </row>
    <row r="13" spans="1:5" x14ac:dyDescent="0.2">
      <c r="A13" s="26"/>
      <c r="B13" s="27"/>
      <c r="C13" s="26"/>
      <c r="D13" s="27"/>
      <c r="E13" s="8"/>
    </row>
    <row r="14" spans="1:5" ht="18.75" customHeight="1" x14ac:dyDescent="0.2">
      <c r="A14" s="13" t="s">
        <v>0</v>
      </c>
      <c r="B14" s="28" t="s">
        <v>1</v>
      </c>
      <c r="C14" s="13" t="s">
        <v>0</v>
      </c>
      <c r="D14" s="28" t="s">
        <v>2</v>
      </c>
    </row>
    <row r="15" spans="1:5" x14ac:dyDescent="0.2">
      <c r="A15" s="15"/>
      <c r="B15" s="16"/>
      <c r="C15" s="15"/>
      <c r="D15" s="16"/>
    </row>
    <row r="16" spans="1:5" x14ac:dyDescent="0.2">
      <c r="A16" s="17" t="s">
        <v>11</v>
      </c>
      <c r="B16" s="29">
        <v>0.2</v>
      </c>
      <c r="C16" s="17" t="s">
        <v>11</v>
      </c>
      <c r="D16" s="29">
        <v>0.2</v>
      </c>
    </row>
    <row r="17" spans="1:4" x14ac:dyDescent="0.2">
      <c r="A17" s="18" t="s">
        <v>17</v>
      </c>
      <c r="B17" s="30">
        <v>1.4999999999999999E-2</v>
      </c>
      <c r="C17" s="18" t="s">
        <v>17</v>
      </c>
      <c r="D17" s="30">
        <v>1.4999999999999999E-2</v>
      </c>
    </row>
    <row r="18" spans="1:4" x14ac:dyDescent="0.2">
      <c r="A18" s="18" t="s">
        <v>18</v>
      </c>
      <c r="B18" s="30">
        <v>0.01</v>
      </c>
      <c r="C18" s="18" t="s">
        <v>18</v>
      </c>
      <c r="D18" s="30">
        <v>0.01</v>
      </c>
    </row>
    <row r="19" spans="1:4" x14ac:dyDescent="0.2">
      <c r="A19" s="18" t="s">
        <v>19</v>
      </c>
      <c r="B19" s="30">
        <v>2E-3</v>
      </c>
      <c r="C19" s="18" t="s">
        <v>19</v>
      </c>
      <c r="D19" s="30">
        <v>2E-3</v>
      </c>
    </row>
    <row r="20" spans="1:4" x14ac:dyDescent="0.2">
      <c r="A20" s="18" t="s">
        <v>20</v>
      </c>
      <c r="B20" s="30">
        <v>6.0000000000000001E-3</v>
      </c>
      <c r="C20" s="18" t="s">
        <v>20</v>
      </c>
      <c r="D20" s="30">
        <v>6.0000000000000001E-3</v>
      </c>
    </row>
    <row r="21" spans="1:4" x14ac:dyDescent="0.2">
      <c r="A21" s="18" t="s">
        <v>21</v>
      </c>
      <c r="B21" s="30">
        <v>2.5000000000000001E-2</v>
      </c>
      <c r="C21" s="18" t="s">
        <v>21</v>
      </c>
      <c r="D21" s="30">
        <v>2.5000000000000001E-2</v>
      </c>
    </row>
    <row r="22" spans="1:4" x14ac:dyDescent="0.2">
      <c r="A22" s="18" t="s">
        <v>22</v>
      </c>
      <c r="B22" s="30">
        <v>0.08</v>
      </c>
      <c r="C22" s="18" t="s">
        <v>22</v>
      </c>
      <c r="D22" s="30">
        <v>0.08</v>
      </c>
    </row>
    <row r="23" spans="1:4" x14ac:dyDescent="0.2">
      <c r="A23" s="18" t="s">
        <v>39</v>
      </c>
      <c r="B23" s="39">
        <v>0.03</v>
      </c>
      <c r="C23" s="18" t="s">
        <v>39</v>
      </c>
      <c r="D23" s="39">
        <v>0.03</v>
      </c>
    </row>
    <row r="24" spans="1:4" x14ac:dyDescent="0.2">
      <c r="A24" s="18" t="s">
        <v>40</v>
      </c>
      <c r="B24" s="36">
        <v>0.01</v>
      </c>
      <c r="C24" s="18" t="s">
        <v>40</v>
      </c>
      <c r="D24" s="36">
        <v>0.01</v>
      </c>
    </row>
    <row r="25" spans="1:4" x14ac:dyDescent="0.2">
      <c r="A25" s="18"/>
      <c r="B25" s="19"/>
      <c r="C25" s="18"/>
      <c r="D25" s="19" t="s">
        <v>38</v>
      </c>
    </row>
    <row r="26" spans="1:4" s="10" customFormat="1" x14ac:dyDescent="0.2">
      <c r="A26" s="15" t="s">
        <v>23</v>
      </c>
      <c r="B26" s="37">
        <f>SUM(B16:B25)</f>
        <v>0.37800000000000011</v>
      </c>
      <c r="C26" s="15" t="s">
        <v>23</v>
      </c>
      <c r="D26" s="37">
        <f>SUM(D16:D25)</f>
        <v>0.37800000000000011</v>
      </c>
    </row>
    <row r="27" spans="1:4" x14ac:dyDescent="0.2">
      <c r="A27" s="18"/>
      <c r="B27" s="19"/>
      <c r="C27" s="18"/>
      <c r="D27" s="19"/>
    </row>
    <row r="28" spans="1:4" x14ac:dyDescent="0.2">
      <c r="A28" s="20" t="s">
        <v>3</v>
      </c>
      <c r="B28" s="21"/>
      <c r="C28" s="20" t="s">
        <v>3</v>
      </c>
      <c r="D28" s="21"/>
    </row>
    <row r="29" spans="1:4" x14ac:dyDescent="0.2">
      <c r="A29" s="18" t="s">
        <v>26</v>
      </c>
      <c r="B29" s="19">
        <v>0.17910000000000001</v>
      </c>
      <c r="C29" s="18" t="s">
        <v>26</v>
      </c>
      <c r="D29" s="19">
        <v>0</v>
      </c>
    </row>
    <row r="30" spans="1:4" x14ac:dyDescent="0.2">
      <c r="A30" s="18" t="s">
        <v>12</v>
      </c>
      <c r="B30" s="19">
        <v>3.9699999999999999E-2</v>
      </c>
      <c r="C30" s="18" t="s">
        <v>12</v>
      </c>
      <c r="D30" s="19">
        <v>0</v>
      </c>
    </row>
    <row r="31" spans="1:4" x14ac:dyDescent="0.2">
      <c r="A31" s="18" t="s">
        <v>27</v>
      </c>
      <c r="B31" s="19">
        <v>8.6E-3</v>
      </c>
      <c r="C31" s="18" t="s">
        <v>27</v>
      </c>
      <c r="D31" s="19">
        <v>6.4999999999999997E-3</v>
      </c>
    </row>
    <row r="32" spans="1:4" x14ac:dyDescent="0.2">
      <c r="A32" s="18" t="s">
        <v>24</v>
      </c>
      <c r="B32" s="30">
        <v>0.11070000000000001</v>
      </c>
      <c r="C32" s="18" t="s">
        <v>24</v>
      </c>
      <c r="D32" s="30">
        <v>8.3299999999999999E-2</v>
      </c>
    </row>
    <row r="33" spans="1:4" x14ac:dyDescent="0.2">
      <c r="A33" s="18" t="s">
        <v>28</v>
      </c>
      <c r="B33" s="19">
        <v>6.9999999999999999E-4</v>
      </c>
      <c r="C33" s="18" t="s">
        <v>28</v>
      </c>
      <c r="D33" s="19">
        <v>5.0000000000000001E-4</v>
      </c>
    </row>
    <row r="34" spans="1:4" x14ac:dyDescent="0.2">
      <c r="A34" s="18" t="s">
        <v>13</v>
      </c>
      <c r="B34" s="19">
        <v>7.4000000000000003E-3</v>
      </c>
      <c r="C34" s="18" t="s">
        <v>13</v>
      </c>
      <c r="D34" s="19">
        <v>5.5999999999999999E-3</v>
      </c>
    </row>
    <row r="35" spans="1:4" ht="12.75" customHeight="1" x14ac:dyDescent="0.2">
      <c r="A35" s="18" t="s">
        <v>14</v>
      </c>
      <c r="B35" s="19">
        <v>1.7000000000000001E-2</v>
      </c>
      <c r="C35" s="18" t="s">
        <v>14</v>
      </c>
      <c r="D35" s="19">
        <v>0</v>
      </c>
    </row>
    <row r="36" spans="1:4" ht="14.25" customHeight="1" x14ac:dyDescent="0.2">
      <c r="A36" s="18" t="s">
        <v>15</v>
      </c>
      <c r="B36" s="19">
        <v>1E-3</v>
      </c>
      <c r="C36" s="18" t="s">
        <v>15</v>
      </c>
      <c r="D36" s="19">
        <v>6.9999999999999999E-4</v>
      </c>
    </row>
    <row r="37" spans="1:4" ht="14.25" customHeight="1" x14ac:dyDescent="0.2">
      <c r="A37" s="18" t="s">
        <v>16</v>
      </c>
      <c r="B37" s="30">
        <v>0.1255</v>
      </c>
      <c r="C37" s="18" t="s">
        <v>16</v>
      </c>
      <c r="D37" s="30">
        <v>9.4500000000000001E-2</v>
      </c>
    </row>
    <row r="38" spans="1:4" ht="14.25" customHeight="1" x14ac:dyDescent="0.2">
      <c r="A38" s="18" t="s">
        <v>29</v>
      </c>
      <c r="B38" s="19">
        <v>2.9999999999999997E-4</v>
      </c>
      <c r="C38" s="18" t="s">
        <v>29</v>
      </c>
      <c r="D38" s="19">
        <v>2.9999999999999997E-4</v>
      </c>
    </row>
    <row r="39" spans="1:4" x14ac:dyDescent="0.2">
      <c r="A39" s="11"/>
      <c r="B39" s="19"/>
      <c r="C39" s="11"/>
      <c r="D39" s="19"/>
    </row>
    <row r="40" spans="1:4" s="10" customFormat="1" x14ac:dyDescent="0.2">
      <c r="A40" s="15" t="s">
        <v>25</v>
      </c>
      <c r="B40" s="37">
        <f>SUM(B29:B38)</f>
        <v>0.49000000000000005</v>
      </c>
      <c r="C40" s="15" t="s">
        <v>25</v>
      </c>
      <c r="D40" s="37">
        <f>SUM(D29:D38)</f>
        <v>0.19139999999999999</v>
      </c>
    </row>
    <row r="41" spans="1:4" x14ac:dyDescent="0.2">
      <c r="A41" s="18" t="s">
        <v>4</v>
      </c>
      <c r="B41" s="19"/>
      <c r="C41" s="18" t="s">
        <v>4</v>
      </c>
      <c r="D41" s="19"/>
    </row>
    <row r="42" spans="1:4" x14ac:dyDescent="0.2">
      <c r="A42" s="20" t="s">
        <v>5</v>
      </c>
      <c r="B42" s="21"/>
      <c r="C42" s="20" t="s">
        <v>5</v>
      </c>
      <c r="D42" s="21"/>
    </row>
    <row r="43" spans="1:4" x14ac:dyDescent="0.2">
      <c r="A43" s="18" t="s">
        <v>30</v>
      </c>
      <c r="B43" s="19">
        <v>5.4800000000000001E-2</v>
      </c>
      <c r="C43" s="18" t="s">
        <v>30</v>
      </c>
      <c r="D43" s="19">
        <v>4.1200000000000001E-2</v>
      </c>
    </row>
    <row r="44" spans="1:4" x14ac:dyDescent="0.2">
      <c r="A44" s="18" t="s">
        <v>33</v>
      </c>
      <c r="B44" s="19">
        <v>1.2999999999999999E-3</v>
      </c>
      <c r="C44" s="18" t="s">
        <v>33</v>
      </c>
      <c r="D44" s="19">
        <v>1E-3</v>
      </c>
    </row>
    <row r="45" spans="1:4" x14ac:dyDescent="0.2">
      <c r="A45" s="18" t="s">
        <v>31</v>
      </c>
      <c r="B45" s="19">
        <v>1.6799999999999999E-2</v>
      </c>
      <c r="C45" s="18" t="s">
        <v>31</v>
      </c>
      <c r="D45" s="19">
        <v>1.2699999999999999E-2</v>
      </c>
    </row>
    <row r="46" spans="1:4" x14ac:dyDescent="0.2">
      <c r="A46" s="18" t="s">
        <v>34</v>
      </c>
      <c r="B46" s="30">
        <v>2.81E-2</v>
      </c>
      <c r="C46" s="18" t="s">
        <v>34</v>
      </c>
      <c r="D46" s="30">
        <v>2.12E-2</v>
      </c>
    </row>
    <row r="47" spans="1:4" x14ac:dyDescent="0.2">
      <c r="A47" s="18" t="s">
        <v>35</v>
      </c>
      <c r="B47" s="19">
        <v>4.5999999999999999E-3</v>
      </c>
      <c r="C47" s="18" t="s">
        <v>35</v>
      </c>
      <c r="D47" s="19">
        <v>3.5000000000000001E-3</v>
      </c>
    </row>
    <row r="48" spans="1:4" x14ac:dyDescent="0.2">
      <c r="A48" s="18"/>
      <c r="B48" s="19"/>
      <c r="C48" s="18"/>
      <c r="D48" s="19"/>
    </row>
    <row r="49" spans="1:5" s="10" customFormat="1" x14ac:dyDescent="0.2">
      <c r="A49" s="22" t="s">
        <v>32</v>
      </c>
      <c r="B49" s="38">
        <f>SUM(B43:B48)</f>
        <v>0.1056</v>
      </c>
      <c r="C49" s="22" t="s">
        <v>32</v>
      </c>
      <c r="D49" s="38">
        <f>SUM(D43:D48)</f>
        <v>7.9600000000000004E-2</v>
      </c>
    </row>
    <row r="50" spans="1:5" x14ac:dyDescent="0.2">
      <c r="A50" s="18" t="s">
        <v>4</v>
      </c>
      <c r="B50" s="19"/>
      <c r="C50" s="18" t="s">
        <v>4</v>
      </c>
      <c r="D50" s="19"/>
    </row>
    <row r="51" spans="1:5" x14ac:dyDescent="0.2">
      <c r="A51" s="20" t="s">
        <v>6</v>
      </c>
      <c r="B51" s="19"/>
      <c r="C51" s="20" t="s">
        <v>6</v>
      </c>
      <c r="D51" s="19"/>
    </row>
    <row r="52" spans="1:5" x14ac:dyDescent="0.2">
      <c r="A52" s="18" t="s">
        <v>36</v>
      </c>
      <c r="B52" s="35">
        <f>ROUND(B26*B40,4)</f>
        <v>0.1852</v>
      </c>
      <c r="C52" s="18" t="s">
        <v>36</v>
      </c>
      <c r="D52" s="35">
        <f>ROUND(D26*D40,4)</f>
        <v>7.2300000000000003E-2</v>
      </c>
    </row>
    <row r="53" spans="1:5" x14ac:dyDescent="0.2">
      <c r="A53" s="18" t="s">
        <v>37</v>
      </c>
      <c r="B53" s="35">
        <f>ROUND((B26*B44)+(B22*B43),4)</f>
        <v>4.8999999999999998E-3</v>
      </c>
      <c r="C53" s="18" t="s">
        <v>37</v>
      </c>
      <c r="D53" s="35">
        <f>ROUND((D26*D44)+(D22*D43),4)</f>
        <v>3.7000000000000002E-3</v>
      </c>
    </row>
    <row r="54" spans="1:5" x14ac:dyDescent="0.2">
      <c r="A54" s="18" t="s">
        <v>4</v>
      </c>
      <c r="B54" s="19"/>
      <c r="C54" s="18" t="s">
        <v>4</v>
      </c>
      <c r="D54" s="19"/>
    </row>
    <row r="55" spans="1:5" s="10" customFormat="1" x14ac:dyDescent="0.2">
      <c r="A55" s="22" t="s">
        <v>7</v>
      </c>
      <c r="B55" s="38">
        <f>SUM(B52:B54)</f>
        <v>0.19009999999999999</v>
      </c>
      <c r="C55" s="22" t="s">
        <v>7</v>
      </c>
      <c r="D55" s="38">
        <f>SUM(D52:D54)</f>
        <v>7.5999999999999998E-2</v>
      </c>
    </row>
    <row r="56" spans="1:5" s="10" customFormat="1" x14ac:dyDescent="0.2">
      <c r="A56" s="22"/>
      <c r="B56" s="23"/>
      <c r="C56" s="22"/>
      <c r="D56" s="23"/>
    </row>
    <row r="57" spans="1:5" x14ac:dyDescent="0.2">
      <c r="A57" s="18"/>
      <c r="B57" s="19"/>
      <c r="C57" s="18"/>
      <c r="D57" s="19"/>
    </row>
    <row r="58" spans="1:5" s="10" customFormat="1" x14ac:dyDescent="0.2">
      <c r="A58" s="22" t="s">
        <v>8</v>
      </c>
      <c r="B58" s="38">
        <f>B26+B40+B49+B55</f>
        <v>1.1637000000000002</v>
      </c>
      <c r="C58" s="22" t="s">
        <v>8</v>
      </c>
      <c r="D58" s="38">
        <f>D26+D40+D49+D55</f>
        <v>0.72500000000000009</v>
      </c>
    </row>
    <row r="59" spans="1:5" ht="13.5" thickBot="1" x14ac:dyDescent="0.25">
      <c r="A59" s="24"/>
      <c r="B59" s="25"/>
      <c r="C59" s="24"/>
      <c r="D59" s="25"/>
      <c r="E59" s="4"/>
    </row>
    <row r="60" spans="1:5" ht="13.5" thickTop="1" x14ac:dyDescent="0.2">
      <c r="A60" s="14"/>
      <c r="B60" s="14"/>
    </row>
    <row r="61" spans="1:5" x14ac:dyDescent="0.2">
      <c r="A61" s="14"/>
      <c r="B61" s="31"/>
      <c r="C61" s="1" t="s">
        <v>41</v>
      </c>
    </row>
    <row r="62" spans="1:5" x14ac:dyDescent="0.2">
      <c r="A62" s="14"/>
      <c r="B62" s="32"/>
      <c r="C62" s="1" t="s">
        <v>42</v>
      </c>
    </row>
    <row r="63" spans="1:5" x14ac:dyDescent="0.2">
      <c r="A63" s="14"/>
      <c r="B63" s="33"/>
      <c r="C63" s="1" t="s">
        <v>44</v>
      </c>
    </row>
    <row r="64" spans="1:5" x14ac:dyDescent="0.2">
      <c r="A64" s="14"/>
      <c r="B64" s="40"/>
      <c r="C64" s="1" t="s">
        <v>45</v>
      </c>
    </row>
    <row r="65" spans="1:3" x14ac:dyDescent="0.2">
      <c r="A65" s="14"/>
      <c r="B65" s="34"/>
      <c r="C65" s="1" t="s">
        <v>43</v>
      </c>
    </row>
    <row r="66" spans="1:3" x14ac:dyDescent="0.2">
      <c r="A66" s="14"/>
      <c r="B66" s="14"/>
    </row>
    <row r="67" spans="1:3" x14ac:dyDescent="0.2">
      <c r="A67" s="14"/>
      <c r="B67" s="14"/>
    </row>
  </sheetData>
  <mergeCells count="6">
    <mergeCell ref="A9:B9"/>
    <mergeCell ref="C9:D9"/>
    <mergeCell ref="A11:B11"/>
    <mergeCell ref="C11:D11"/>
    <mergeCell ref="A12:B12"/>
    <mergeCell ref="C12:D12"/>
  </mergeCells>
  <printOptions horizontalCentered="1"/>
  <pageMargins left="0.98425196850393704" right="0.39370078740157483" top="0.39370078740157483" bottom="0.19685039370078741" header="0.43307086614173229" footer="0.31496062992125984"/>
  <pageSetup paperSize="9" scale="9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Sem desoneração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VILMAR</dc:creator>
  <cp:lastModifiedBy>Mariangeles Garcias Marrero Schultz</cp:lastModifiedBy>
  <cp:lastPrinted>2025-03-14T18:24:19Z</cp:lastPrinted>
  <dcterms:created xsi:type="dcterms:W3CDTF">2013-08-28T12:46:12Z</dcterms:created>
  <dcterms:modified xsi:type="dcterms:W3CDTF">2026-01-29T17:41:38Z</dcterms:modified>
</cp:coreProperties>
</file>